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<sst xmlns="http://schemas.openxmlformats.org/spreadsheetml/2006/main" count="226" uniqueCount="209">
  <si>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</si>
  <si>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</si>
  <si>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</si>
  <si>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</si>
  <si>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</si>
  <si>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</si>
  <si>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</si>
  <si>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</si>
  <si>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</si>
  <si>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</si>
  <si>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</si>
  <si>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</si>
  <si>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</si>
  <si>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</si>
  <si>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</si>
  <si>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</si>
  <si>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</si>
  <si>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</si>
  <si>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</si>
  <si>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</si>
  <si>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</si>
  <si>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</si>
  <si>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</si>
  <si>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</si>
  <si>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</si>
  <si>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</si>
  <si>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</si>
  <si>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</si>
  <si>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</si>
  <si>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</si>
  <si>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</si>
  <si>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</si>
  <si>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</si>
  <si>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</si>
  <si>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</si>
  <si>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</si>
  <si>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</si>
  <si>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</si>
  <si>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</si>
  <si>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</si>
  <si>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</si>
  <si>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</si>
  <si>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</si>
  <si>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</si>
  <si>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</si>
  <si>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</si>
  <si>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</si>
  <si>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</si>
  <si>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</si>
  <si>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</si>
  <si>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</si>
  <si>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</si>
  <si>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</si>
  <si>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</si>
  <si>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</si>
  <si>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</si>
  <si>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</si>
  <si>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</si>
  <si>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</si>
  <si>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</si>
  <si>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</si>
  <si>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</si>
  <si>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</si>
  <si>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</si>
  <si>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</si>
  <si>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</si>
  <si>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</si>
  <si>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</si>
  <si>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</si>
  <si>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</si>
  <si>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</si>
  <si>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</si>
  <si>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</si>
  <si>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</si>
  <si>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</si>
  <si>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</si>
  <si>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</si>
  <si>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</si>
  <si>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</si>
  <si>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</si>
  <si>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</si>
  <si>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</si>
  <si>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</si>
  <si>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</si>
  <si>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</si>
  <si>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</si>
  <si>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</si>
  <si>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</si>
  <si>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</si>
  <si>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</si>
  <si>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</si>
  <si>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</si>
  <si>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</si>
  <si>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</si>
  <si>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</si>
  <si>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</si>
  <si>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</si>
  <si>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</si>
  <si>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</si>
  <si>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</si>
  <si>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</si>
  <si>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</si>
  <si>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</si>
  <si>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</si>
  <si>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</si>
  <si>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</si>
  <si>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</si>
  <si>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</si>
  <si>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</si>
  <si>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</si>
  <si>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</si>
  <si>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</si>
  <si>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</si>
  <si>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</si>
  <si>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</si>
  <si>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</si>
  <si>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</si>
  <si>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</si>
  <si>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</si>
  <si>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</si>
  <si>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</si>
  <si>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</si>
  <si>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</si>
  <si>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</si>
  <si>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</si>
  <si>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</si>
  <si>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</si>
  <si>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</si>
  <si>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</si>
  <si>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</si>
  <si>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</si>
  <si>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</si>
  <si>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</si>
  <si>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</si>
  <si>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</si>
  <si>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</si>
  <si>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</si>
  <si>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</si>
  <si>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</si>
  <si>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</si>
  <si>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</si>
  <si>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</si>
  <si>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</si>
  <si>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</si>
  <si>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</si>
  <si>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</si>
  <si>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</si>
  <si>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</si>
  <si>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</si>
  <si>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</si>
  <si>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</si>
  <si>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</si>
  <si>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</si>
  <si>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</si>
  <si>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</si>
  <si>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</si>
  <si>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</si>
  <si>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</si>
  <si>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</si>
  <si>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</si>
  <si>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</si>
  <si>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</si>
  <si>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</si>
  <si>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</si>
  <si>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</si>
  <si>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</si>
  <si>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</si>
  <si>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</si>
  <si>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</si>
  <si>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</si>
  <si>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</si>
  <si>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</si>
  <si>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</si>
  <si>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</si>
  <si>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</si>
  <si>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</si>
  <si>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</si>
  <si>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</si>
  <si>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</si>
  <si>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</si>
  <si>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</si>
  <si>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</si>
  <si>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</si>
  <si>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</si>
  <si>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</si>
  <si>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</si>
  <si>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</si>
  <si>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</si>
  <si>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</si>
  <si>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</si>
  <si>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</si>
  <si>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</si>
  <si>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</si>
  <si>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</si>
  <si>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</si>
  <si>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</si>
  <si>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</si>
  <si>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</si>
  <si>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</si>
  <si>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</si>
  <si>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</si>
  <si>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</si>
  <si>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</si>
  <si>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</si>
  <si>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</si>
  <si>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</si>
  <si>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</si>
  <si>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سُرى للتنمية والاستثمار</t>
  </si>
  <si>
    <t>SURA DEVELOPMENT &amp; INVESTMENT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</si>
</sst>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208</v>
      </c>
      <c r="E2" s="1"/>
      <c r="F2" s="1">
        <v>131283</v>
      </c>
      <c r="G2" s="1"/>
      <c r="H2" s="2"/>
      <c r="I2" s="3" t="s">
        <v>207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0.53</v>
      </c>
      <c r="F6" s="13">
        <v>0.57999999999999996</v>
      </c>
      <c r="G6" s="13">
        <v>0.28999999999999998</v>
      </c>
      <c r="H6" s="13">
        <v>0.35</v>
      </c>
      <c r="I6" s="14" t="s">
        <v>5</v>
      </c>
    </row>
    <row r="7" spans="4:9" ht="15.6">
      <c r="D7" s="12" t="s">
        <v>6</v>
      </c>
      <c r="E7" s="15">
        <v>2983887.7</v>
      </c>
      <c r="F7" s="15">
        <v>7591532.8600000003</v>
      </c>
      <c r="G7" s="15">
        <v>7634582.7300000004</v>
      </c>
      <c r="H7" s="15">
        <v>33190854.129999999</v>
      </c>
      <c r="I7" s="14" t="s">
        <v>7</v>
      </c>
    </row>
    <row r="8" spans="4:9" ht="15.6">
      <c r="D8" s="12" t="s">
        <v>8</v>
      </c>
      <c r="E8" s="15">
        <v>5589114</v>
      </c>
      <c r="F8" s="15">
        <v>15011878</v>
      </c>
      <c r="G8" s="15">
        <v>21884550</v>
      </c>
      <c r="H8" s="15">
        <v>74354171</v>
      </c>
      <c r="I8" s="14" t="s">
        <v>9</v>
      </c>
    </row>
    <row r="9" spans="4:9" ht="15.6">
      <c r="D9" s="12" t="s">
        <v>10</v>
      </c>
      <c r="E9" s="15">
        <v>3379</v>
      </c>
      <c r="F9" s="15">
        <v>6682</v>
      </c>
      <c r="G9" s="15">
        <v>5893</v>
      </c>
      <c r="H9" s="15">
        <v>14412</v>
      </c>
      <c r="I9" s="14" t="s">
        <v>11</v>
      </c>
    </row>
    <row r="10" spans="4:9" ht="15.6">
      <c r="D10" s="12" t="s">
        <v>12</v>
      </c>
      <c r="E10" s="15">
        <v>7000000</v>
      </c>
      <c r="F10" s="15">
        <v>7000000</v>
      </c>
      <c r="G10" s="15">
        <v>11500000</v>
      </c>
      <c r="H10" s="15">
        <v>11500000</v>
      </c>
      <c r="I10" s="14" t="s">
        <v>13</v>
      </c>
    </row>
    <row r="11" spans="4:9" ht="15.6">
      <c r="D11" s="12" t="s">
        <v>14</v>
      </c>
      <c r="E11" s="15">
        <v>3710000</v>
      </c>
      <c r="F11" s="15">
        <v>4060000</v>
      </c>
      <c r="G11" s="15">
        <v>3335000</v>
      </c>
      <c r="H11" s="15">
        <v>4025000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8984</v>
      </c>
      <c r="F16" s="25">
        <v>17752</v>
      </c>
      <c r="G16" s="25">
        <v>14900</v>
      </c>
      <c r="H16" s="25">
        <v>0</v>
      </c>
      <c r="I16" s="11" t="s">
        <v>21</v>
      </c>
    </row>
    <row r="17" spans="4:9" ht="15.6">
      <c r="D17" s="12" t="s">
        <v>22</v>
      </c>
      <c r="E17" s="26">
        <v>1450000</v>
      </c>
      <c r="F17" s="26">
        <v>1450000</v>
      </c>
      <c r="G17" s="26">
        <v>1450000</v>
      </c>
      <c r="H17" s="26">
        <v>1450000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2250</v>
      </c>
      <c r="F20" s="26">
        <v>2750</v>
      </c>
      <c r="G20" s="26">
        <v>3001</v>
      </c>
      <c r="H20" s="26">
        <v>5751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1521725</v>
      </c>
      <c r="F23" s="26">
        <v>1531393</v>
      </c>
      <c r="G23" s="26">
        <v>1530423</v>
      </c>
      <c r="H23" s="26">
        <v>1465935</v>
      </c>
      <c r="I23" s="14" t="s">
        <v>35</v>
      </c>
    </row>
    <row r="24" spans="4:9" ht="15.6">
      <c r="D24" s="12" t="s">
        <v>36</v>
      </c>
      <c r="E24" s="26">
        <v>5005500</v>
      </c>
      <c r="F24" s="26">
        <v>5005500</v>
      </c>
      <c r="G24" s="26">
        <v>5005500</v>
      </c>
      <c r="H24" s="26">
        <v>5005500</v>
      </c>
      <c r="I24" s="14" t="s">
        <v>37</v>
      </c>
    </row>
    <row r="25" spans="4:9" ht="15.6">
      <c r="D25" s="12" t="s">
        <v>38</v>
      </c>
      <c r="E25" s="26">
        <v>2886</v>
      </c>
      <c r="F25" s="26">
        <v>3118</v>
      </c>
      <c r="G25" s="26">
        <v>3246</v>
      </c>
      <c r="H25" s="26">
        <v>442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2886</v>
      </c>
      <c r="F28" s="26">
        <v>3118</v>
      </c>
      <c r="G28" s="26">
        <v>3246</v>
      </c>
      <c r="H28" s="26">
        <v>442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6530111</v>
      </c>
      <c r="F30" s="29">
        <v>6540011</v>
      </c>
      <c r="G30" s="29">
        <v>6539169</v>
      </c>
      <c r="H30" s="29">
        <v>6471877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602069</v>
      </c>
      <c r="F35" s="25">
        <v>583449</v>
      </c>
      <c r="G35" s="25">
        <v>552733</v>
      </c>
      <c r="H35" s="25">
        <v>428710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733187</v>
      </c>
      <c r="F39" s="26">
        <v>702569</v>
      </c>
      <c r="G39" s="26">
        <v>656364</v>
      </c>
      <c r="H39" s="26">
        <v>532246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733187</v>
      </c>
      <c r="F43" s="29">
        <v>702569</v>
      </c>
      <c r="G43" s="29">
        <v>656364</v>
      </c>
      <c r="H43" s="29">
        <v>532246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7000000</v>
      </c>
      <c r="F46" s="25">
        <v>7000000</v>
      </c>
      <c r="G46" s="25">
        <v>11500000</v>
      </c>
      <c r="H46" s="25">
        <v>11500000</v>
      </c>
      <c r="I46" s="11" t="s">
        <v>75</v>
      </c>
    </row>
    <row r="47" spans="4:9" ht="15.6">
      <c r="D47" s="12" t="s">
        <v>76</v>
      </c>
      <c r="E47" s="26">
        <v>7000000</v>
      </c>
      <c r="F47" s="26">
        <v>7000000</v>
      </c>
      <c r="G47" s="26">
        <v>11500000</v>
      </c>
      <c r="H47" s="26">
        <v>11500000</v>
      </c>
      <c r="I47" s="14" t="s">
        <v>77</v>
      </c>
    </row>
    <row r="48" spans="4:9" ht="15.6">
      <c r="D48" s="12" t="s">
        <v>78</v>
      </c>
      <c r="E48" s="26">
        <v>7000000</v>
      </c>
      <c r="F48" s="26">
        <v>7000000</v>
      </c>
      <c r="G48" s="26">
        <v>11500000</v>
      </c>
      <c r="H48" s="26">
        <v>11500000</v>
      </c>
      <c r="I48" s="14" t="s">
        <v>79</v>
      </c>
    </row>
    <row r="49" spans="4:9" ht="15.6">
      <c r="D49" s="12" t="s">
        <v>80</v>
      </c>
      <c r="E49" s="26">
        <v>140622</v>
      </c>
      <c r="F49" s="26">
        <v>140622</v>
      </c>
      <c r="G49" s="26">
        <v>140622</v>
      </c>
      <c r="H49" s="26">
        <v>140622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-1343698</v>
      </c>
      <c r="F59" s="26">
        <v>-1303180</v>
      </c>
      <c r="G59" s="26">
        <v>-5757817</v>
      </c>
      <c r="H59" s="26">
        <v>-5700991</v>
      </c>
      <c r="I59" s="14" t="s">
        <v>95</v>
      </c>
    </row>
    <row r="60" spans="4:9" ht="15.6">
      <c r="D60" s="12" t="s">
        <v>96</v>
      </c>
      <c r="E60" s="26">
        <v>5796924</v>
      </c>
      <c r="F60" s="26">
        <v>5837442</v>
      </c>
      <c r="G60" s="26">
        <v>5882805</v>
      </c>
      <c r="H60" s="26">
        <v>5939631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6530111</v>
      </c>
      <c r="F62" s="29">
        <v>6540011</v>
      </c>
      <c r="G62" s="29">
        <v>6539169</v>
      </c>
      <c r="H62" s="29">
        <v>6471877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6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6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6">
      <c r="D69" s="12" t="s">
        <v>108</v>
      </c>
      <c r="E69" s="26">
        <v>40018</v>
      </c>
      <c r="F69" s="26">
        <v>50107</v>
      </c>
      <c r="G69" s="26">
        <v>59376</v>
      </c>
      <c r="H69" s="26">
        <v>52134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232</v>
      </c>
      <c r="F71" s="26">
        <v>178</v>
      </c>
      <c r="G71" s="26">
        <v>110</v>
      </c>
      <c r="H71" s="26">
        <v>395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6">
      <c r="D73" s="12" t="s">
        <v>116</v>
      </c>
      <c r="E73" s="26">
        <v>-40018</v>
      </c>
      <c r="F73" s="26">
        <v>-50107</v>
      </c>
      <c r="G73" s="26">
        <v>-59376</v>
      </c>
      <c r="H73" s="26">
        <v>-52134</v>
      </c>
      <c r="I73" s="14" t="s">
        <v>117</v>
      </c>
    </row>
    <row r="74" spans="4:9" ht="15.6">
      <c r="D74" s="12" t="s">
        <v>118</v>
      </c>
      <c r="E74" s="26">
        <v>0</v>
      </c>
      <c r="F74" s="26">
        <v>4995</v>
      </c>
      <c r="G74" s="26">
        <v>5300</v>
      </c>
      <c r="H74" s="26">
        <v>4000</v>
      </c>
      <c r="I74" s="14" t="s">
        <v>119</v>
      </c>
    </row>
    <row r="75" spans="4:9" ht="15.6">
      <c r="D75" s="12" t="s">
        <v>120</v>
      </c>
      <c r="E75" s="26">
        <v>500</v>
      </c>
      <c r="F75" s="26">
        <v>251</v>
      </c>
      <c r="G75" s="26">
        <v>2750</v>
      </c>
      <c r="H75" s="26">
        <v>0</v>
      </c>
      <c r="I75" s="14" t="s">
        <v>121</v>
      </c>
    </row>
    <row r="76" spans="4:9" ht="15.6">
      <c r="D76" s="12" t="s">
        <v>122</v>
      </c>
      <c r="E76" s="26">
        <v>-40518</v>
      </c>
      <c r="F76" s="26">
        <v>-45363</v>
      </c>
      <c r="G76" s="26">
        <v>-56826</v>
      </c>
      <c r="H76" s="26">
        <v>-48134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-40518</v>
      </c>
      <c r="F78" s="26">
        <v>-45363</v>
      </c>
      <c r="G78" s="26">
        <v>-56826</v>
      </c>
      <c r="H78" s="26">
        <v>-48134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-40518</v>
      </c>
      <c r="F83" s="26">
        <v>-45363</v>
      </c>
      <c r="G83" s="26">
        <v>-56826</v>
      </c>
      <c r="H83" s="26">
        <v>-48134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-40518</v>
      </c>
      <c r="F85" s="29">
        <v>-45363</v>
      </c>
      <c r="G85" s="29">
        <v>-56826</v>
      </c>
      <c r="H85" s="29">
        <v>-48134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17752</v>
      </c>
      <c r="F89" s="25">
        <v>14900</v>
      </c>
      <c r="G89" s="25">
        <v>0</v>
      </c>
      <c r="H89" s="25">
        <v>0</v>
      </c>
      <c r="I89" s="11" t="s">
        <v>143</v>
      </c>
    </row>
    <row r="90" spans="4:9" ht="15.6">
      <c r="D90" s="12" t="s">
        <v>144</v>
      </c>
      <c r="E90" s="26">
        <v>-8768</v>
      </c>
      <c r="F90" s="26">
        <v>2902</v>
      </c>
      <c r="G90" s="26">
        <v>17814</v>
      </c>
      <c r="H90" s="26">
        <v>0</v>
      </c>
      <c r="I90" s="14" t="s">
        <v>145</v>
      </c>
    </row>
    <row r="91" spans="4:9" ht="15.6">
      <c r="D91" s="12" t="s">
        <v>146</v>
      </c>
      <c r="E91" s="26">
        <v>0</v>
      </c>
      <c r="F91" s="26">
        <v>-50</v>
      </c>
      <c r="G91" s="26">
        <v>-2914</v>
      </c>
      <c r="H91" s="26">
        <v>0</v>
      </c>
      <c r="I91" s="14" t="s">
        <v>147</v>
      </c>
    </row>
    <row r="92" spans="4:9" ht="15.6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8984</v>
      </c>
      <c r="F94" s="29">
        <v>17752</v>
      </c>
      <c r="G94" s="29">
        <v>14900</v>
      </c>
      <c r="H94" s="29">
        <v>0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79.84448571428571</v>
      </c>
      <c r="F98" s="10">
        <f>+F8*100/F10</f>
        <v>214.4554</v>
      </c>
      <c r="G98" s="10">
        <f>+G8*100/G10</f>
        <v>190.3004347826087</v>
      </c>
      <c r="H98" s="10">
        <f>+H8*100/H10</f>
        <v>646.55800869565212</v>
      </c>
      <c r="I98" s="11" t="s">
        <v>155</v>
      </c>
    </row>
    <row r="99" spans="1:15" ht="15.6">
      <c r="D99" s="12" t="s">
        <v>156</v>
      </c>
      <c r="E99" s="13">
        <f>+E85/E10</f>
        <v>-5.7882857142857146E-3</v>
      </c>
      <c r="F99" s="13">
        <f>+F85/F10</f>
        <v>-6.480428571428571E-3</v>
      </c>
      <c r="G99" s="13">
        <f>+G85/G10</f>
        <v>-4.9413913043478263E-3</v>
      </c>
      <c r="H99" s="13">
        <f>+H85/H10</f>
        <v>-4.1855652173913042E-3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0.82813199999999998</v>
      </c>
      <c r="F101" s="13">
        <f>+F60/F10</f>
        <v>0.83392028571428567</v>
      </c>
      <c r="G101" s="13">
        <f>+G60/G10</f>
        <v>0.51154826086956517</v>
      </c>
      <c r="H101" s="13">
        <f>+H60/H10</f>
        <v>0.51648965217391307</v>
      </c>
      <c r="I101" s="14" t="s">
        <v>161</v>
      </c>
    </row>
    <row r="102" spans="1:15" ht="15.6">
      <c r="D102" s="12" t="s">
        <v>162</v>
      </c>
      <c r="E102" s="13">
        <f>+E11/E85</f>
        <v>-91.564243052470502</v>
      </c>
      <c r="F102" s="13">
        <f>+F11/F85</f>
        <v>-89.500253510570289</v>
      </c>
      <c r="G102" s="13">
        <f>+G11/G85</f>
        <v>-58.687924541583079</v>
      </c>
      <c r="H102" s="13">
        <f>+H11/H85</f>
        <v>-83.620725474716423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0.63999459023440708</v>
      </c>
      <c r="F105" s="46">
        <f>+F11/F60</f>
        <v>0.69551012241320775</v>
      </c>
      <c r="G105" s="46">
        <f>+G11/G60</f>
        <v>0.56690643324060541</v>
      </c>
      <c r="H105" s="46">
        <f>+H11/H60</f>
        <v>0.67765152414350316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 t="s">
        <v>206</v>
      </c>
      <c r="F107" s="51" t="s">
        <v>206</v>
      </c>
      <c r="G107" s="51" t="s">
        <v>206</v>
      </c>
      <c r="H107" s="51" t="s">
        <v>206</v>
      </c>
      <c r="I107" s="11" t="s">
        <v>171</v>
      </c>
    </row>
    <row r="108" spans="1:15" ht="15.6">
      <c r="D108" s="12" t="s">
        <v>172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173</v>
      </c>
    </row>
    <row r="109" spans="1:15" ht="15.6">
      <c r="D109" s="12" t="s">
        <v>174</v>
      </c>
      <c r="E109" s="52" t="s">
        <v>206</v>
      </c>
      <c r="F109" s="52" t="s">
        <v>206</v>
      </c>
      <c r="G109" s="52" t="s">
        <v>206</v>
      </c>
      <c r="H109" s="52" t="s">
        <v>206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-0.62047949874052677</v>
      </c>
      <c r="F110" s="52">
        <f t="shared" ref="F110:H110" si="0">F83*100/F30</f>
        <v>-0.69362268656734671</v>
      </c>
      <c r="G110" s="52">
        <f t="shared" si="0"/>
        <v>-0.86900950258358511</v>
      </c>
      <c r="H110" s="52">
        <f t="shared" si="0"/>
        <v>-0.74374095799410278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-0.69895689507055814</v>
      </c>
      <c r="F111" s="53">
        <f t="shared" ref="F111:H111" si="1">+F85*100/F60</f>
        <v>-0.77710408086281624</v>
      </c>
      <c r="G111" s="53">
        <f t="shared" si="1"/>
        <v>-0.96596776537723072</v>
      </c>
      <c r="H111" s="53">
        <f t="shared" si="1"/>
        <v>-0.81038704256207161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11.227787705293219</v>
      </c>
      <c r="F113" s="10">
        <f>+F43*100/F30</f>
        <v>10.742627191299832</v>
      </c>
      <c r="G113" s="10">
        <f>+G43*100/G30</f>
        <v>10.03742218621357</v>
      </c>
      <c r="H113" s="10">
        <f>+H43*100/H30</f>
        <v>8.2239820070746088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88.772212294706776</v>
      </c>
      <c r="F114" s="13">
        <f>+F60*100/F30</f>
        <v>89.257372808700168</v>
      </c>
      <c r="G114" s="13">
        <f>+G60*100/G30</f>
        <v>89.962577813786424</v>
      </c>
      <c r="H114" s="13">
        <f>+H60*100/H30</f>
        <v>91.776017992925389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2.0754937007884755</v>
      </c>
      <c r="F121" s="58">
        <f>+F23/F39</f>
        <v>2.1797047692112805</v>
      </c>
      <c r="G121" s="58">
        <f>+G23/G39</f>
        <v>2.3316680987988372</v>
      </c>
      <c r="H121" s="58">
        <f>+H23/H39</f>
        <v>2.7542433386065843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788538</v>
      </c>
      <c r="F122" s="29">
        <f>+F23-F39</f>
        <v>828824</v>
      </c>
      <c r="G122" s="29">
        <f>+G23-G39</f>
        <v>874059</v>
      </c>
      <c r="H122" s="29">
        <f>+H23-H39</f>
        <v>933689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2022-09-29T08:16:08Z</dcterms:modified>
</cp:coreProperties>
</file>